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9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3" i="1" l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<sst xmlns="http://schemas.openxmlformats.org/spreadsheetml/2006/main" count="88" uniqueCount="74">
  <si>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</si>
  <si>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</si>
  <si>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</si>
  <si>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304 Лот № 4 от 30.03.2015 предлагаем поставку Средств электрозащиты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</si>
  <si>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</si>
  <si>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</si>
  <si>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</si>
  <si>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</si>
  <si>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</si>
  <si>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</si>
  <si>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</si>
  <si>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</si>
  <si>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</si>
  <si>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</si>
  <si>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</si>
  <si>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</si>
  <si>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</si>
  <si>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</si>
  <si>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</si>
  <si>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</si>
  <si>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</si>
  <si>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</si>
  <si>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</si>
  <si>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</si>
  <si>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</si>
  <si>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</si>
  <si>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</si>
  <si>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</si>
  <si>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</si>
  <si>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</si>
  <si>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</si>
  <si>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</si>
  <si>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</si>
  <si>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</si>
  <si>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</si>
  <si>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</si>
  <si>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</si>
  <si>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</si>
  <si>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</si>
  <si>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</si>
  <si>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</si>
  <si>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</si>
  <si>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</si>
  <si>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</si>
  <si>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</si>
  <si>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Заземление переносное для РУ до 330 кВ ПЗ-330-500 (в оболочке, однофазное, тип "Удочка", длина проводника 15 м) (S=50 квмм)</t>
  </si>
  <si>
    <t>шт</t>
  </si>
  <si>
    <t>Заземление переносное для РУ до 10 кВ ЗПП-15-50(ТУ 3414001-1011207-97-Э)(S=50кв.мм)</t>
  </si>
  <si>
    <t>Указатель напряжения УННУ 40-1000 В (ТУ 341400410112071-03 Э)</t>
  </si>
  <si>
    <t>Заземление ЗПЛ-15-03 СИП 25 переносное трехфазное</t>
  </si>
  <si>
    <t>Индикатор напряжения ПИН-90-2М</t>
  </si>
  <si>
    <t>Указатель напряжения УВН-10</t>
  </si>
  <si>
    <t>Указатель высокого напряжения УВН 90М-35-110 СЗ ИП</t>
  </si>
  <si>
    <t>Указатель напряжения ПИН-90М (2М)</t>
  </si>
  <si>
    <t>Указатели напряжения Контакт-55Э</t>
  </si>
  <si>
    <t>Указатель напряжения комбинированный УНК-0,4 кВ (двухполюсной)</t>
  </si>
  <si>
    <t>Указатель высокого напряж. УВНУ-10  С3 ИП "комби" комбинир.</t>
  </si>
  <si>
    <t>Штанга оперативная ШЭУ-10</t>
  </si>
  <si>
    <t>Штанга оперативная ШЭУ-110</t>
  </si>
  <si>
    <t>Заземление переносное для пожарных стволов ЗПС-16 (10м)</t>
  </si>
  <si>
    <t>Заземление переносное для пожарных машин ЗПМ-16 (15м)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</si>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</sst>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34.5" x14ac:dyDescent="0.25">
      <c r="A36" s="50">
        <v>1</v>
      </c>
      <c r="B36" s="17" t="s">
        <v>45</v>
      </c>
      <c r="C36" s="17" t="s">
        <v>46</v>
      </c>
      <c r="D36" s="12">
        <v>3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47</v>
      </c>
      <c r="C37" s="17" t="s">
        <v>46</v>
      </c>
      <c r="D37" s="12">
        <v>1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48</v>
      </c>
      <c r="C38" s="17" t="s">
        <v>46</v>
      </c>
      <c r="D38" s="12">
        <v>6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49</v>
      </c>
      <c r="C39" s="17" t="s">
        <v>46</v>
      </c>
      <c r="D39" s="12">
        <v>1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50</v>
      </c>
      <c r="C40" s="17" t="s">
        <v>46</v>
      </c>
      <c r="D40" s="12">
        <v>24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51</v>
      </c>
      <c r="C41" s="17" t="s">
        <v>46</v>
      </c>
      <c r="D41" s="12">
        <v>1</v>
      </c>
      <c r="E41" s="17"/>
      <c r="F41" s="17"/>
      <c r="G41" s="22">
        <v>0</v>
      </c>
      <c r="H41" s="46">
        <f>ROUND(D41*ROUND(G41,2),2)</f>
        <v>0</v>
      </c>
    </row>
    <row r="42" spans="1:8" s="8" customFormat="1" ht="23.25" x14ac:dyDescent="0.25">
      <c r="A42" s="50">
        <v>7</v>
      </c>
      <c r="B42" s="17" t="s">
        <v>52</v>
      </c>
      <c r="C42" s="17" t="s">
        <v>46</v>
      </c>
      <c r="D42" s="12">
        <v>2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53</v>
      </c>
      <c r="C43" s="17" t="s">
        <v>46</v>
      </c>
      <c r="D43" s="12">
        <v>10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54</v>
      </c>
      <c r="C44" s="17" t="s">
        <v>46</v>
      </c>
      <c r="D44" s="12">
        <v>4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23.25" x14ac:dyDescent="0.25">
      <c r="A45" s="50">
        <v>10</v>
      </c>
      <c r="B45" s="17" t="s">
        <v>55</v>
      </c>
      <c r="C45" s="17" t="s">
        <v>46</v>
      </c>
      <c r="D45" s="12">
        <v>14</v>
      </c>
      <c r="E45" s="17"/>
      <c r="F45" s="17"/>
      <c r="G45" s="22">
        <v>0</v>
      </c>
      <c r="H45" s="46">
        <f>ROUND(D45*ROUND(G45,2),2)</f>
        <v>0</v>
      </c>
    </row>
    <row r="46" spans="1:8" s="8" customFormat="1" ht="23.25" x14ac:dyDescent="0.25">
      <c r="A46" s="50">
        <v>11</v>
      </c>
      <c r="B46" s="17" t="s">
        <v>56</v>
      </c>
      <c r="C46" s="17" t="s">
        <v>46</v>
      </c>
      <c r="D46" s="12">
        <v>3</v>
      </c>
      <c r="E46" s="17"/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57</v>
      </c>
      <c r="C47" s="17" t="s">
        <v>46</v>
      </c>
      <c r="D47" s="12">
        <v>5</v>
      </c>
      <c r="E47" s="17"/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58</v>
      </c>
      <c r="C48" s="17" t="s">
        <v>46</v>
      </c>
      <c r="D48" s="12">
        <v>3</v>
      </c>
      <c r="E48" s="17"/>
      <c r="F48" s="17"/>
      <c r="G48" s="22">
        <v>0</v>
      </c>
      <c r="H48" s="46">
        <f>ROUND(D48*ROUND(G48,2),2)</f>
        <v>0</v>
      </c>
    </row>
    <row r="49" spans="1:8" s="8" customFormat="1" ht="23.25" x14ac:dyDescent="0.25">
      <c r="A49" s="50">
        <v>14</v>
      </c>
      <c r="B49" s="17" t="s">
        <v>59</v>
      </c>
      <c r="C49" s="17" t="s">
        <v>46</v>
      </c>
      <c r="D49" s="12">
        <v>2</v>
      </c>
      <c r="E49" s="17"/>
      <c r="F49" s="17"/>
      <c r="G49" s="22">
        <v>0</v>
      </c>
      <c r="H49" s="46">
        <f>ROUND(D49*ROUND(G49,2),2)</f>
        <v>0</v>
      </c>
    </row>
    <row r="50" spans="1:8" s="8" customFormat="1" ht="23.25" x14ac:dyDescent="0.25">
      <c r="A50" s="50">
        <v>15</v>
      </c>
      <c r="B50" s="17" t="s">
        <v>60</v>
      </c>
      <c r="C50" s="17" t="s">
        <v>46</v>
      </c>
      <c r="D50" s="12">
        <v>2</v>
      </c>
      <c r="E50" s="17"/>
      <c r="F50" s="17"/>
      <c r="G50" s="22">
        <v>0</v>
      </c>
      <c r="H50" s="46">
        <f>ROUND(D50*ROUND(G50,2),2)</f>
        <v>0</v>
      </c>
    </row>
    <row r="51" spans="1:8" x14ac:dyDescent="0.25">
      <c r="A51" s="54"/>
      <c r="B51" s="4" t="s">
        <v>61</v>
      </c>
      <c r="C51" s="23"/>
      <c r="D51" s="5" t="s">
        <v>62</v>
      </c>
      <c r="E51" s="23"/>
      <c r="F51" s="23"/>
      <c r="G51" s="23"/>
      <c r="H51" s="47">
        <f>SUM(H36:H50)</f>
        <v>0</v>
      </c>
    </row>
    <row r="52" spans="1:8" x14ac:dyDescent="0.25">
      <c r="A52" s="54"/>
      <c r="B52" s="4" t="s">
        <v>63</v>
      </c>
      <c r="C52" s="23"/>
      <c r="D52" s="23"/>
      <c r="E52" s="23"/>
      <c r="F52" s="23"/>
      <c r="G52" s="23"/>
      <c r="H52" s="47">
        <f>H51*0.18</f>
        <v>0</v>
      </c>
    </row>
    <row r="53" spans="1:8" ht="15.75" thickBot="1" x14ac:dyDescent="0.3">
      <c r="A53" s="55"/>
      <c r="B53" s="31" t="s">
        <v>64</v>
      </c>
      <c r="C53" s="30"/>
      <c r="D53" s="30"/>
      <c r="E53" s="30"/>
      <c r="F53" s="30"/>
      <c r="G53" s="30"/>
      <c r="H53" s="48">
        <f>SUM(H51:H52)</f>
        <v>0</v>
      </c>
    </row>
    <row r="54" spans="1:8" ht="39.950000000000003" customHeight="1" x14ac:dyDescent="0.25">
      <c r="B54" s="24" t="s">
        <v>65</v>
      </c>
      <c r="C54" s="25"/>
      <c r="D54" s="25"/>
      <c r="E54" s="25"/>
      <c r="F54" s="25"/>
      <c r="G54" s="25"/>
      <c r="H54" s="25"/>
    </row>
    <row r="55" spans="1:8" ht="20.100000000000001" customHeight="1" x14ac:dyDescent="0.25">
      <c r="B55" s="27" t="s">
        <v>66</v>
      </c>
      <c r="C55" s="3"/>
      <c r="D55" s="3"/>
      <c r="E55" s="3"/>
      <c r="F55" s="3"/>
      <c r="G55" s="3"/>
      <c r="H55" s="3"/>
    </row>
    <row r="56" spans="1:8" x14ac:dyDescent="0.25">
      <c r="B56" s="1" t="s">
        <v>67</v>
      </c>
      <c r="C56" s="2"/>
      <c r="D56" s="2"/>
      <c r="E56" s="2"/>
      <c r="F56" s="2"/>
      <c r="G56" s="2"/>
      <c r="H56" s="2"/>
    </row>
    <row r="57" spans="1:8" x14ac:dyDescent="0.25">
      <c r="B57" s="26" t="s">
        <v>68</v>
      </c>
      <c r="C57" s="2"/>
      <c r="D57" s="2"/>
      <c r="E57" s="2"/>
      <c r="F57" s="2"/>
      <c r="G57" s="2"/>
      <c r="H57" s="2"/>
    </row>
    <row r="58" spans="1:8" x14ac:dyDescent="0.25">
      <c r="B58" s="26" t="s">
        <v>69</v>
      </c>
      <c r="C58" s="2"/>
      <c r="D58" s="2"/>
      <c r="E58" s="2"/>
      <c r="F58" s="2"/>
      <c r="G58" s="2"/>
      <c r="H58" s="2"/>
    </row>
    <row r="60" spans="1:8" s="8" customFormat="1" x14ac:dyDescent="0.25">
      <c r="B60" s="28" t="s">
        <v>70</v>
      </c>
      <c r="D60" s="28" t="s">
        <v>71</v>
      </c>
      <c r="H60" s="28" t="s">
        <v>72</v>
      </c>
    </row>
    <row r="62" spans="1:8" x14ac:dyDescent="0.25">
      <c r="B62" s="29" t="s">
        <v>73</v>
      </c>
    </row>
  </sheetData>
  <mergeCells count="67">
    <mergeCell ref="B54:H54"/>
    <mergeCell ref="B55:H55"/>
    <mergeCell ref="B56:H56"/>
    <mergeCell ref="B57:H57"/>
    <mergeCell ref="B58:H58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2015-03-30T11:12:29Z</dcterms:created>
  <dcterms:modified xsi:type="dcterms:W3CDTF">2015-03-30T11:13:22Z</dcterms:modified>
</cp:coreProperties>
</file>